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O:\Kurumsal_Idari\SatinAlma\İHALELER\2026-00011 - V BLOK JENERATÖR ALIMI\"/>
    </mc:Choice>
  </mc:AlternateContent>
  <xr:revisionPtr revIDLastSave="0" documentId="13_ncr:1_{9EE82A90-5303-4985-B22F-AF1A478063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HMİNİ BEDEL İSTEME FORMU" sheetId="9" r:id="rId1"/>
  </sheets>
  <definedNames>
    <definedName name="AS">#REF!</definedName>
    <definedName name="IK" localSheetId="0">'TAHMİNİ BEDEL İSTEME FORMU'!#REF!</definedName>
    <definedName name="IK">#REF!</definedName>
    <definedName name="K" localSheetId="0">'TAHMİNİ BEDEL İSTEME FORMU'!#REF!</definedName>
    <definedName name="K">#REF!</definedName>
    <definedName name="SURE">#REF!</definedName>
    <definedName name="_xlnm.Print_Area" localSheetId="0">'TAHMİNİ BEDEL İSTEME FORMU'!$A$1:$G$50</definedName>
    <definedName name="_xlnm.Print_Titles" localSheetId="0">'TAHMİNİ BEDEL İSTEME FORMU'!$15:$15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9" l="1"/>
  <c r="G24" i="9"/>
  <c r="G21" i="9" s="1"/>
  <c r="G25" i="9"/>
  <c r="G22" i="9"/>
  <c r="G17" i="9"/>
  <c r="G18" i="9"/>
  <c r="G19" i="9"/>
  <c r="G20" i="9"/>
  <c r="G16" i="9" l="1"/>
  <c r="G29" i="9"/>
  <c r="G30" i="9" s="1"/>
</calcChain>
</file>

<file path=xl/sharedStrings.xml><?xml version="1.0" encoding="utf-8"?>
<sst xmlns="http://schemas.openxmlformats.org/spreadsheetml/2006/main" count="44" uniqueCount="35">
  <si>
    <t>TOPLAM</t>
  </si>
  <si>
    <t>KDV %18</t>
  </si>
  <si>
    <t>GENEL TOPLAM</t>
  </si>
  <si>
    <t xml:space="preserve">  T.C</t>
  </si>
  <si>
    <t xml:space="preserve">                                                             İSTANBUL AYDIN ÜNİVERSİTESİ</t>
  </si>
  <si>
    <t xml:space="preserve">                                                   TAHMİNİ BEDEL İSTEME FORMU</t>
  </si>
  <si>
    <t>İlgili</t>
  </si>
  <si>
    <t>TEL:</t>
  </si>
  <si>
    <t>0539 584 75 80</t>
  </si>
  <si>
    <t>MAİL;</t>
  </si>
  <si>
    <t>ibrahimcelik@aydin.edu.tr</t>
  </si>
  <si>
    <t>NOT:1</t>
  </si>
  <si>
    <t>NOT:2</t>
  </si>
  <si>
    <t xml:space="preserve">Fiyatlar bu cetvele aynı sıralar ile   işlenecek ve mutlaka kaşe ve imza olacaktır </t>
  </si>
  <si>
    <t>Keşifteki tüm kalemlere teklif verilmecektir. Bedeli olmayanlar için BEDELSİZ ibaresinin yazılması gerekir.</t>
  </si>
  <si>
    <t>BİRİM</t>
  </si>
  <si>
    <t>SIRA NO</t>
  </si>
  <si>
    <t xml:space="preserve">İŞİN ADI </t>
  </si>
  <si>
    <t>Miktarı</t>
  </si>
  <si>
    <t>BİRİM FİYAT</t>
  </si>
  <si>
    <t>TUTAR</t>
  </si>
  <si>
    <t xml:space="preserve">                                   22/06/2026</t>
  </si>
  <si>
    <t xml:space="preserve">                              Konu:  V BLOK JENERATÖR ALIM İHALESİ</t>
  </si>
  <si>
    <t>Gerekli piyasa araştırması yapılarak Vakıf Yüksek Öğretim Kurumları İhale Yönetmeliğinin 16. Maddesi’ne göre ( Açık İhale ) ihalesi yapılacak olup aşağıda adet ve miktarları yazan V Blok Jeneratör Alım ihalesi ( MALZEME + İŞÇİLİK)  İHALESİ  için KDV hariç piyasa fiyatını kaşe imzalı olarak iletişim mailine bildirilmesi hususunu rica ederim;</t>
  </si>
  <si>
    <t>YAPILACAK İŞİN ADI</t>
  </si>
  <si>
    <t>1250 kVA Standby Güç 230/400 Volt 50 Hz Dizel Jeneratör (Ses İzalasyon Kabini Dahil) (Günlük Yakıt Tankı ve Sismik İzolatör Setleri Dahil )</t>
  </si>
  <si>
    <t>Senkron Kumanda Panosu</t>
  </si>
  <si>
    <t>Enerji Kurumundan Jeneratör Ruhsat Alımı ( Resmi Kurum ödemeleri hariç tüm işlemler )</t>
  </si>
  <si>
    <t>Harici Prizmatik Yakıt Tankı 5.000 Litre ( Otomatik dolum sistemi dahil) (Tüm boru bağlantıları dahil) (Paslanmaz ve en az 3mm saç kalınlığında)</t>
  </si>
  <si>
    <t xml:space="preserve">JENERATÖR LER </t>
  </si>
  <si>
    <t>Set</t>
  </si>
  <si>
    <t>1250 kVA Prime Güç 230/400 Volt 50 Hz Dizel Jeneratör (Ses İzalasyon Kabini Dahil) (Günlük Yakıt Tankı ve Sismik İzolatör Setleri Dahil )</t>
  </si>
  <si>
    <t>Harici Prizmatik Yakıt Tankı 10.000 Litre ( Otomatik dolum sistemi dahil) (Tüm boru bağlantıları dahil) (Paslanmaz ve en az 3mm saç kalınlığında)</t>
  </si>
  <si>
    <t>set</t>
  </si>
  <si>
    <t>İBRAHİM ÇELİK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</si>
</sst>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₺&quot;#,##0.00;[Red]&quot;₺&quot;#,##0.0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162"/>
    </font>
    <font>
      <sz val="8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3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u/>
      <sz val="11"/>
      <color theme="10"/>
      <name val="Calibri"/>
      <family val="2"/>
      <scheme val="minor"/>
    </font>
    <font>
      <sz val="13"/>
      <color theme="1"/>
      <name val="Arial"/>
      <family val="2"/>
      <charset val="162"/>
    </font>
    <font>
      <b/>
      <u/>
      <sz val="12"/>
      <color theme="10"/>
      <name val="Arial"/>
      <family val="2"/>
      <charset val="162"/>
    </font>
    <font>
      <b/>
      <sz val="14"/>
      <name val="Arial"/>
      <family val="2"/>
      <charset val="162"/>
    </font>
    <font>
      <b/>
      <sz val="14"/>
      <color theme="1"/>
      <name val="Arial"/>
      <family val="2"/>
      <charset val="162"/>
    </font>
    <font>
      <sz val="14"/>
      <color theme="1"/>
      <name val="Arial"/>
      <family val="2"/>
      <charset val="162"/>
    </font>
    <font>
      <sz val="11"/>
      <color theme="1"/>
      <name val="Calibri"/>
      <family val="2"/>
      <scheme val="minor"/>
    </font>
    <font>
      <sz val="13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5" fillId="0" borderId="0"/>
  </cellStyleXfs>
  <cellXfs count="45"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Border="1"/>
    <xf numFmtId="0" fontId="10" fillId="0" borderId="0" xfId="0" applyFont="1" applyAlignment="1">
      <alignment wrapText="1"/>
    </xf>
    <xf numFmtId="0" fontId="6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1" fillId="2" borderId="0" xfId="5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9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164" fontId="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4" fontId="13" fillId="4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vertical="center"/>
    </xf>
    <xf numFmtId="164" fontId="16" fillId="0" borderId="2" xfId="7" applyNumberFormat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0" borderId="3" xfId="9" applyFont="1" applyBorder="1" applyAlignment="1">
      <alignment horizontal="left" vertical="center" wrapText="1"/>
    </xf>
    <xf numFmtId="0" fontId="10" fillId="0" borderId="4" xfId="9" applyFont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left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4" borderId="4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4" fontId="13" fillId="4" borderId="2" xfId="0" applyNumberFormat="1" applyFont="1" applyFill="1" applyBorder="1" applyAlignment="1">
      <alignment horizontal="right" vertical="center"/>
    </xf>
  </cellXfs>
  <cellStyles count="10">
    <cellStyle name="Köprü" xfId="5" builtinId="8"/>
    <cellStyle name="Normal" xfId="0" builtinId="0"/>
    <cellStyle name="Normal 112 2 2" xfId="9" xr:uid="{64AAA6BD-82F4-4A72-B54C-FCEB7607C955}"/>
    <cellStyle name="Normal 2" xfId="1" xr:uid="{00000000-0005-0000-0000-000002000000}"/>
    <cellStyle name="Normal 2 10 2" xfId="6" xr:uid="{00000000-0005-0000-0000-000003000000}"/>
    <cellStyle name="Normal 2 2" xfId="3" xr:uid="{00000000-0005-0000-0000-000004000000}"/>
    <cellStyle name="Normal 2 6 2" xfId="8" xr:uid="{00000000-0005-0000-0000-000005000000}"/>
    <cellStyle name="Normal 2_TOOLS 2010 TEMPLATES" xfId="2" xr:uid="{00000000-0005-0000-0000-000006000000}"/>
    <cellStyle name="Normal_ANTOTOMATIK1" xfId="7" xr:uid="{00000000-0005-0000-0000-000007000000}"/>
    <cellStyle name="Yüzde 2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265186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24EE862-F145-F44A-946F-0DC5BAABA32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227086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EFFEE6C-4170-D248-8026-6661E46A8A8F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265186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FF54621-DFA6-8B48-933F-0956C0FE4D50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227086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9D4FD5F-42F7-D640-8F01-15BC3DC2FA9F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265186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0837939-31D6-084A-B44E-98D1BC4FAB1B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227086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A7F6ADAB-3312-C74A-8481-C38E1231729E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265186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464BFEB-A69B-5B49-925A-0BC418C8A69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227086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1EF4D66F-F558-D847-9A44-2F2857B74983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257566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3C08538-6563-2F42-8015-DF130932DAF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219466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7961F7DA-C354-894B-BAF9-27DA522CB736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257566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C44495E-0318-354E-B7B1-93CCA852DD5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219466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41112CDE-2609-BF42-AB45-BB7A93C415F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257566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A0C89E3E-2E1C-DF48-ABB9-38418F9A7B66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219466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C2A4F137-228A-3149-9115-9FEC5EEB1F2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257566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38A23C8-416C-9C4C-BDA7-EF3E7046140F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219466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8CF9E29D-A857-1D41-A6C8-C14936F7974E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288046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CC7706A-EEF6-0B4D-94AC-BB1D83043A7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48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219466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E60E1E0-A22A-3447-B1D2-2F207B0BE10B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257566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6907A99B-D76A-0543-A591-F36814E98171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219466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2E9E9B55-908C-4542-B137-7F87492D555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257566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9EACB868-631C-294E-A4BE-B5177CCEAF86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219466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BFDF7127-13A8-1847-A001-8BA4719AE78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47</xdr:row>
      <xdr:rowOff>78346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2346D205-B89C-7B4B-8E3E-14AA480967E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48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47</xdr:row>
      <xdr:rowOff>40246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52B7748E-9AAE-8E4D-A8A8-88B46DFB1448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4776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303286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E8BE6721-6BC8-F040-95FB-435A11089C88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6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257566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CD429F27-C754-1F49-80E3-3C10D4445D4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265186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287B2DA4-D64A-AC4A-8017-B0350C478234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227086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CF6B86F-C44F-B64B-A51F-C7E27276F70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303286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2D03FC7D-7484-6E46-A61A-80DF52BA26D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6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27</xdr:row>
      <xdr:rowOff>257566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D3774659-EFEE-2945-91CC-43C27E9C392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25</xdr:row>
      <xdr:rowOff>0</xdr:rowOff>
    </xdr:from>
    <xdr:ext cx="952890" cy="268248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F0758C3-77D5-2049-9967-9D76FE616D60}"/>
            </a:ext>
          </a:extLst>
        </xdr:cNvPr>
        <xdr:cNvSpPr txBox="1"/>
      </xdr:nvSpPr>
      <xdr:spPr>
        <a:xfrm>
          <a:off x="16421100" y="35788600"/>
          <a:ext cx="952890" cy="2682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66773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38304770-3497-724E-89EE-B624DA54559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28673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9B9E9D5E-B1B3-474B-8BF7-20B0A78583F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66773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BA3F217B-F722-DD4E-A0A9-DB493B471D09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28673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E067C64C-6BD5-2548-A796-2D047D5782E1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66773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F31440B8-0874-AD4B-BD7F-5CD761882AB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28673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488481F-6A37-1A48-BEF1-B07E158DD0CB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66773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0225E2C-B0AF-D247-ACBA-5B3F6E59E44E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28673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30DD469-FAB8-2C45-A5D5-6C5CFA963E8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51533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70797372-2631-794D-ACD1-B62480901DB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28624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A2E3F615-17AE-CF46-B008-55C62C5E1CC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51533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FBAC55B7-6CDB-3B47-8F05-698A46633CE3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28624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362E607D-6F80-194F-9F1D-68BBAD8145F3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51533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EE3CB40A-C06B-8246-9385-2BA0AA9B3B9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28624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C5A0BE88-AAAB-964C-A54E-304E9E8519C1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51533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5D714056-5DE3-0D46-8252-1C32665A4E00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28624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F8D04BD5-0E95-404A-A1F1-D089467AC0B4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89633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1A626D75-DC5F-8B4C-B643-B008710C31E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82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28624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B5CA0A03-DD87-D947-9C5D-0354A991BF8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51533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1D2A858-FC2C-614A-8327-B040FF6B30B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28624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2EFD1E38-D225-AF4D-8529-F19727F5DE64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51533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93B05000-B412-3B43-B89B-94483652E8D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28624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EBBF7078-6629-2C46-A62B-EEBC6B2E22A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31</xdr:row>
      <xdr:rowOff>70581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87308270-B02E-344C-8451-327A77C7D9F9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1776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31</xdr:row>
      <xdr:rowOff>32481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CBB81039-E14F-754B-AFDC-D999FF9A52F0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173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104873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4DCDBA60-35D9-2943-9392-E4C1DE09649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97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51533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4B99AA27-593C-FA44-97E2-AF65689299F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66773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45FFC3E6-3654-D246-AB68-E708D3F9D23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28673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D5CAF9D2-A519-654A-930A-C43A9FEDD52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104873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EA745441-9CC8-C446-8708-6C56F6219588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97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76200</xdr:colOff>
      <xdr:row>26</xdr:row>
      <xdr:rowOff>51533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E7FDFA21-FD30-EB4E-85B0-AC0073DC156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25</xdr:row>
      <xdr:rowOff>0</xdr:rowOff>
    </xdr:from>
    <xdr:ext cx="76200" cy="640081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E8676C77-481E-B849-B13A-CFAB061665B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01981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374E2414-628C-4E45-A6CF-051CBA947A0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40081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536F731-5C03-4241-8D08-77783B514C32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01981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B1A367E4-1790-7F46-9292-09FB3F66EBA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40081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1FBD464-2F4D-A24C-B3EB-1769BABD3CA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01981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E84B8334-F4BB-CB47-A41B-E365C5F4DD8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40081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7E7C2842-D1EC-5846-9F00-BDFEB0849AD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01981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82B7BBFB-0127-9543-AEF8-890A4D9DF4D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32461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F85E848B-8DF3-7945-A471-1DFEF8C75EBF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594361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A636BE76-634B-BB4C-9D57-E4B2B9697D12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32461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749ED681-3A58-534F-B346-0A7C0561CBCC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594361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6034AA1-53FF-6940-A7C9-BEB53A0980C3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32461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DFCADEF2-D27D-7E4A-A75B-91BC61106F6C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594361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D6EA18A0-D6F9-1C49-BDC7-806F9F89431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32461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EE885BCB-D219-FF4F-86F7-BFF1DB99988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594361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E1C18A6A-316E-7844-83C7-70BE4154D70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62941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AE0F94A4-2BEF-9540-A4C6-6C68916316D2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62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594361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6C0376D5-D9D2-FA48-A800-45AAF320DEC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32461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D3649014-E276-D542-96F0-D9173D43E8B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594361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70224B65-9C37-9849-AC55-B5623306FEE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32461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77A0F623-D0C1-F849-807B-C9736644877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594361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140F4992-8F36-2840-8A2C-5E15C71B0B4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4926330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BAEA179B-C1D5-4549-9356-61120993B12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4926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488823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C8CCF9BE-9264-794E-B117-869E499E9DF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4888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78181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09FF47C-6B30-CE43-A342-293C41CA04E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78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32461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A2AC99AD-3E1B-FD49-90BC-B475F72ADBD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640081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62F6EC-841E-0944-AE92-BBEF2B40B09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840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924990D5-00A0-C74A-9921-8391B4ADCCA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0574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254C0E41-ED14-5D4D-AD62-EF83B35D5E48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840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523EC9E9-38F6-AB46-86EC-032CFE611F0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0574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C513AD14-FEAD-9844-8494-F0866A3C7F4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840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C546B9D3-F3B9-C147-915A-24B2B02283F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0574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217A5260-2DC6-7845-9E4D-4D7611DCEF9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840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3D5E8C8B-40D4-5F42-8A55-4CBD3D11351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0574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8ED66590-9ADA-BA43-BBA6-E7F1BF1194B8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8600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355DA5E8-85C8-D348-A5D5-6E6E538B187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19812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C0C32D9C-F937-D346-B1E9-5E7E17B9A453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8600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F74E4DE8-B9B3-D14E-AC13-89FF2347560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19812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334F86F-F22D-1C41-8E10-48146C67281C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8600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32B9E7A0-0823-EF45-956D-ED8A9A1CF3A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19812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276DA1F4-E75B-DD45-99E1-8228AAA8B12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8600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E1DA8077-8733-4349-ABC7-CD0F464470B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19812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E99938F5-1CF4-4C49-9589-60F07FA838D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66700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64B4F52-853C-244C-B4D2-72F2A9393BE8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19812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176A681-10D9-3A45-A1DD-08515042956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8600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319EC349-3E68-754F-8736-5C8BF07A160F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19812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2D756A6A-848E-FB4D-B6D5-7A008CD2795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8600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6E574500-4DD1-1643-851D-6153771E357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19812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340FCA69-7890-8345-AF7D-28325D0198BB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81940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53989EEF-369E-7846-9F03-5830CF5BFE7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860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8FC8A1FF-864C-054A-9213-B873C7E48B4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840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31D6C74C-4ACD-E749-BD93-4B4A0AC673A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0574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9DDB91DA-D2DF-6549-9CEE-370A88C312B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81940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44443CB6-2CE8-6C4A-89E1-10081C922F45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860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007C306-A8FF-0E46-B1DD-7FE1BF75CEBF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58494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23E55CC-0CBA-794E-BD63-86E7709A9E43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0394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57457341-E953-DC4B-B250-3EC332FF48CC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58494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18B40A4E-F526-624E-ADCF-B2B7B34CF062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0394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A42AB87E-E4BD-014F-A69D-D22548F9D611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58494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4C167AD2-67B8-4948-91D5-15BEA12A7071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0394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75E5B061-73FF-174C-AD8A-579DCEB58D1F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58494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D3306E20-28E3-F645-91EC-684424E76B55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0394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C403FB1C-39F4-2540-B9E2-5CDA4669792E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254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4AA70FB0-D3C5-394C-B5D9-8095C1B34C73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12774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8941A680-363F-4746-9172-DFA2EF6FA05D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25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DC359A5A-9977-E541-A761-5A88A64C8EEC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12774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A5EB9711-75F2-6649-9A49-110062F9AF5F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254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16FD3D39-CA01-C146-A7C3-4E7B51B4ECE6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12774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55ECD463-2A4B-3944-8CB3-0E24CE57A1F5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254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C418CDCA-1219-6245-9046-EE0EED393F59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12774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6BF581AB-7B0B-994E-8116-A62A9E958048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81354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D5A61BD6-74CE-A441-AECE-0667F43BED93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81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12774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9175929C-8CA9-ED42-92E5-E81455C37661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254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309EEDEA-6994-1A40-A383-11399BA2CDA0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12774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E8A9DF40-9914-E244-8065-83CB45904469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254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6450B603-8F9F-5D45-BE5F-FBEB7F896732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12774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C7541F52-53B5-404B-97C0-3C68E95B5D6B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96594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65253F0-AA94-E844-B635-CED8236AA21E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96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254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7A1A5DBE-A782-6849-AA2F-69CF008FD228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58494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E022BEC3-2225-7445-AF1C-610A6F555A3D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20394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12F1CD81-BDDB-6944-BE5F-A1A361AF88BC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96594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1C84A1D-2532-374D-B425-8675FA303E5E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96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76200" cy="243254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3F78129C-E066-E74C-9987-41C01B12DBC9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544286</xdr:colOff>
      <xdr:row>25</xdr:row>
      <xdr:rowOff>0</xdr:rowOff>
    </xdr:from>
    <xdr:ext cx="952890" cy="268248"/>
    <xdr:sp macro="" textlink="">
      <xdr:nvSpPr>
        <xdr:cNvPr id="151" name="TextBox 3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/>
      </xdr:nvSpPr>
      <xdr:spPr>
        <a:xfrm>
          <a:off x="6297386" y="33797875"/>
          <a:ext cx="952890" cy="2682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1</xdr:colOff>
      <xdr:row>0</xdr:row>
      <xdr:rowOff>0</xdr:rowOff>
    </xdr:from>
    <xdr:to>
      <xdr:col>6</xdr:col>
      <xdr:colOff>1365249</xdr:colOff>
      <xdr:row>4</xdr:row>
      <xdr:rowOff>111125</xdr:rowOff>
    </xdr:to>
    <xdr:pic>
      <xdr:nvPicPr>
        <xdr:cNvPr id="153" name="Resim 15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26"/>
        <a:stretch/>
      </xdr:blipFill>
      <xdr:spPr>
        <a:xfrm>
          <a:off x="1" y="0"/>
          <a:ext cx="10271123" cy="1031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152400</xdr:rowOff>
    </xdr:from>
    <xdr:to>
      <xdr:col>7</xdr:col>
      <xdr:colOff>0</xdr:colOff>
      <xdr:row>49</xdr:row>
      <xdr:rowOff>152400</xdr:rowOff>
    </xdr:to>
    <xdr:pic>
      <xdr:nvPicPr>
        <xdr:cNvPr id="154" name="Resim 15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726275"/>
          <a:ext cx="10287000" cy="1222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brahimcelik@aydin.edu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Q38"/>
  <sheetViews>
    <sheetView tabSelected="1" view="pageBreakPreview" zoomScale="60" zoomScaleNormal="130" workbookViewId="0">
      <pane xSplit="2" ySplit="15" topLeftCell="C16" activePane="bottomRight" state="frozen"/>
      <selection pane="topRight" activeCell="C1" sqref="C1"/>
      <selection pane="bottomLeft" activeCell="A3" sqref="A3"/>
      <selection pane="bottomRight" activeCell="G16" sqref="G16"/>
    </sheetView>
  </sheetViews>
  <sheetFormatPr defaultColWidth="8.85546875" defaultRowHeight="14.25" x14ac:dyDescent="0.2"/>
  <cols>
    <col min="1" max="1" width="15.28515625" style="5" customWidth="1"/>
    <col min="2" max="2" width="24.140625" style="6" customWidth="1"/>
    <col min="3" max="3" width="44" style="5" customWidth="1"/>
    <col min="4" max="4" width="16.7109375" style="5" customWidth="1"/>
    <col min="5" max="5" width="15.5703125" style="5" customWidth="1"/>
    <col min="6" max="6" width="18" style="5" customWidth="1"/>
    <col min="7" max="7" width="20.7109375" style="5" customWidth="1"/>
    <col min="8" max="16384" width="8.85546875" style="7"/>
  </cols>
  <sheetData>
    <row r="1" spans="1:8" s="4" customFormat="1" ht="30.75" customHeight="1" x14ac:dyDescent="0.25">
      <c r="A1" s="1"/>
      <c r="B1" s="2"/>
      <c r="C1" s="3"/>
      <c r="D1" s="3"/>
      <c r="E1" s="3"/>
      <c r="F1" s="3"/>
      <c r="G1" s="3"/>
    </row>
    <row r="6" spans="1:8" ht="36" customHeight="1" x14ac:dyDescent="0.2">
      <c r="A6" s="40" t="s">
        <v>3</v>
      </c>
      <c r="B6" s="40"/>
      <c r="C6" s="40"/>
      <c r="D6" s="40"/>
      <c r="E6" s="40"/>
      <c r="F6" s="40"/>
      <c r="G6" s="40"/>
      <c r="H6" s="8"/>
    </row>
    <row r="7" spans="1:8" ht="30" customHeight="1" x14ac:dyDescent="0.2">
      <c r="B7" s="10" t="s">
        <v>4</v>
      </c>
      <c r="C7" s="10"/>
      <c r="D7" s="10"/>
      <c r="E7" s="10"/>
      <c r="F7" s="10"/>
      <c r="G7" s="10"/>
      <c r="H7" s="8"/>
    </row>
    <row r="8" spans="1:8" ht="18.75" customHeight="1" x14ac:dyDescent="0.25">
      <c r="B8" s="9"/>
      <c r="C8" s="42" t="s">
        <v>21</v>
      </c>
      <c r="D8" s="42"/>
      <c r="E8" s="42"/>
      <c r="F8" s="42"/>
      <c r="G8" s="42"/>
      <c r="H8" s="8"/>
    </row>
    <row r="9" spans="1:8" ht="27.75" customHeight="1" x14ac:dyDescent="0.2">
      <c r="A9" s="40" t="s">
        <v>22</v>
      </c>
      <c r="B9" s="40"/>
      <c r="C9" s="40"/>
      <c r="D9" s="40"/>
      <c r="E9" s="40"/>
      <c r="F9" s="40"/>
      <c r="G9" s="40"/>
      <c r="H9" s="8"/>
    </row>
    <row r="10" spans="1:8" ht="28.5" customHeight="1" x14ac:dyDescent="0.2">
      <c r="B10" s="40" t="s">
        <v>5</v>
      </c>
      <c r="C10" s="40"/>
      <c r="D10" s="40"/>
      <c r="E10" s="10"/>
      <c r="F10" s="10"/>
      <c r="G10" s="10"/>
      <c r="H10" s="8"/>
    </row>
    <row r="11" spans="1:8" x14ac:dyDescent="0.2">
      <c r="C11" s="43"/>
      <c r="D11" s="43"/>
      <c r="E11" s="43"/>
      <c r="F11" s="43"/>
      <c r="G11" s="43"/>
      <c r="H11" s="8"/>
    </row>
    <row r="12" spans="1:8" ht="70.5" customHeight="1" x14ac:dyDescent="0.2">
      <c r="A12" s="41" t="s">
        <v>23</v>
      </c>
      <c r="B12" s="41"/>
      <c r="C12" s="41"/>
      <c r="D12" s="41"/>
      <c r="E12" s="41"/>
      <c r="F12" s="41"/>
      <c r="G12" s="41"/>
    </row>
    <row r="13" spans="1:8" x14ac:dyDescent="0.2">
      <c r="C13" s="7"/>
      <c r="D13" s="7"/>
      <c r="E13" s="7"/>
      <c r="F13" s="7"/>
      <c r="G13" s="7"/>
    </row>
    <row r="14" spans="1:8" ht="40.5" customHeight="1" x14ac:dyDescent="0.2">
      <c r="C14" s="7"/>
      <c r="D14" s="7"/>
      <c r="E14" s="7"/>
      <c r="F14" s="7"/>
      <c r="G14" s="14"/>
    </row>
    <row r="15" spans="1:8" s="15" customFormat="1" ht="54.75" customHeight="1" x14ac:dyDescent="0.25">
      <c r="A15" s="16" t="s">
        <v>16</v>
      </c>
      <c r="B15" s="17" t="s">
        <v>24</v>
      </c>
      <c r="C15" s="18" t="s">
        <v>17</v>
      </c>
      <c r="D15" s="18" t="s">
        <v>15</v>
      </c>
      <c r="E15" s="18" t="s">
        <v>18</v>
      </c>
      <c r="F15" s="19" t="s">
        <v>19</v>
      </c>
      <c r="G15" s="20" t="s">
        <v>20</v>
      </c>
    </row>
    <row r="16" spans="1:8" s="15" customFormat="1" ht="54.75" customHeight="1" x14ac:dyDescent="0.25">
      <c r="A16" s="37" t="s">
        <v>29</v>
      </c>
      <c r="B16" s="38"/>
      <c r="C16" s="38"/>
      <c r="D16" s="38"/>
      <c r="E16" s="39"/>
      <c r="F16" s="25"/>
      <c r="G16" s="44">
        <f>SUM(G17:G20)</f>
        <v>0</v>
      </c>
    </row>
    <row r="17" spans="1:17" s="22" customFormat="1" ht="71.25" customHeight="1" x14ac:dyDescent="0.25">
      <c r="A17" s="26">
        <v>1</v>
      </c>
      <c r="B17" s="35" t="s">
        <v>25</v>
      </c>
      <c r="C17" s="36"/>
      <c r="D17" s="27" t="s">
        <v>30</v>
      </c>
      <c r="E17" s="28">
        <v>2</v>
      </c>
      <c r="F17" s="29">
        <v>0</v>
      </c>
      <c r="G17" s="30">
        <f>F17*E17</f>
        <v>0</v>
      </c>
    </row>
    <row r="18" spans="1:17" s="31" customFormat="1" ht="71.25" customHeight="1" x14ac:dyDescent="0.25">
      <c r="A18" s="26">
        <v>2</v>
      </c>
      <c r="B18" s="35" t="s">
        <v>26</v>
      </c>
      <c r="C18" s="36"/>
      <c r="D18" s="27" t="s">
        <v>30</v>
      </c>
      <c r="E18" s="28">
        <v>1</v>
      </c>
      <c r="F18" s="29">
        <v>0</v>
      </c>
      <c r="G18" s="30">
        <f t="shared" ref="G18:G20" si="0">F18*E18</f>
        <v>0</v>
      </c>
    </row>
    <row r="19" spans="1:17" s="32" customFormat="1" ht="71.25" customHeight="1" x14ac:dyDescent="0.25">
      <c r="A19" s="26">
        <v>3</v>
      </c>
      <c r="B19" s="35" t="s">
        <v>27</v>
      </c>
      <c r="C19" s="36"/>
      <c r="D19" s="27" t="s">
        <v>30</v>
      </c>
      <c r="E19" s="28">
        <v>1</v>
      </c>
      <c r="F19" s="29">
        <v>0</v>
      </c>
      <c r="G19" s="30">
        <f t="shared" si="0"/>
        <v>0</v>
      </c>
    </row>
    <row r="20" spans="1:17" s="33" customFormat="1" ht="71.25" customHeight="1" x14ac:dyDescent="0.25">
      <c r="A20" s="26">
        <v>4</v>
      </c>
      <c r="B20" s="35" t="s">
        <v>28</v>
      </c>
      <c r="C20" s="36"/>
      <c r="D20" s="27" t="s">
        <v>30</v>
      </c>
      <c r="E20" s="28">
        <v>1</v>
      </c>
      <c r="F20" s="29">
        <v>0</v>
      </c>
      <c r="G20" s="30">
        <f t="shared" si="0"/>
        <v>0</v>
      </c>
    </row>
    <row r="21" spans="1:17" s="15" customFormat="1" ht="54.75" customHeight="1" x14ac:dyDescent="0.25">
      <c r="A21" s="37" t="s">
        <v>29</v>
      </c>
      <c r="B21" s="38"/>
      <c r="C21" s="38"/>
      <c r="D21" s="38"/>
      <c r="E21" s="39"/>
      <c r="F21" s="25"/>
      <c r="G21" s="44">
        <f>SUM(G22:G25)</f>
        <v>0</v>
      </c>
    </row>
    <row r="22" spans="1:17" s="34" customFormat="1" ht="71.25" customHeight="1" x14ac:dyDescent="0.25">
      <c r="A22" s="26">
        <v>1</v>
      </c>
      <c r="B22" s="35" t="s">
        <v>31</v>
      </c>
      <c r="C22" s="36"/>
      <c r="D22" s="27" t="s">
        <v>30</v>
      </c>
      <c r="E22" s="28">
        <v>2</v>
      </c>
      <c r="F22" s="29">
        <v>0</v>
      </c>
      <c r="G22" s="30">
        <f>F22*E22</f>
        <v>0</v>
      </c>
    </row>
    <row r="23" spans="1:17" s="34" customFormat="1" ht="71.25" customHeight="1" x14ac:dyDescent="0.25">
      <c r="A23" s="26">
        <v>2</v>
      </c>
      <c r="B23" s="35" t="s">
        <v>26</v>
      </c>
      <c r="C23" s="36"/>
      <c r="D23" s="27" t="s">
        <v>30</v>
      </c>
      <c r="E23" s="28">
        <v>1</v>
      </c>
      <c r="F23" s="29">
        <v>0</v>
      </c>
      <c r="G23" s="30">
        <f t="shared" ref="G23:G25" si="1">F23*E23</f>
        <v>0</v>
      </c>
    </row>
    <row r="24" spans="1:17" s="34" customFormat="1" ht="71.25" customHeight="1" x14ac:dyDescent="0.25">
      <c r="A24" s="26">
        <v>3</v>
      </c>
      <c r="B24" s="35" t="s">
        <v>27</v>
      </c>
      <c r="C24" s="36"/>
      <c r="D24" s="27" t="s">
        <v>33</v>
      </c>
      <c r="E24" s="28">
        <v>1</v>
      </c>
      <c r="F24" s="29">
        <v>0</v>
      </c>
      <c r="G24" s="30">
        <f t="shared" si="1"/>
        <v>0</v>
      </c>
    </row>
    <row r="25" spans="1:17" s="34" customFormat="1" ht="71.25" customHeight="1" x14ac:dyDescent="0.25">
      <c r="A25" s="26">
        <v>4</v>
      </c>
      <c r="B25" s="35" t="s">
        <v>32</v>
      </c>
      <c r="C25" s="36"/>
      <c r="D25" s="27" t="s">
        <v>30</v>
      </c>
      <c r="E25" s="28">
        <v>2</v>
      </c>
      <c r="F25" s="29">
        <v>0</v>
      </c>
      <c r="G25" s="30">
        <f t="shared" si="1"/>
        <v>0</v>
      </c>
    </row>
    <row r="26" spans="1:17" x14ac:dyDescent="0.2">
      <c r="F26" s="23"/>
      <c r="G26" s="23"/>
      <c r="J26" s="5"/>
      <c r="K26" s="6"/>
      <c r="L26" s="5"/>
      <c r="M26" s="5"/>
      <c r="N26" s="5"/>
      <c r="O26" s="5"/>
      <c r="P26" s="5"/>
      <c r="Q26" s="5"/>
    </row>
    <row r="27" spans="1:17" x14ac:dyDescent="0.2">
      <c r="F27" s="23"/>
      <c r="G27" s="23"/>
      <c r="J27" s="5"/>
      <c r="K27" s="6"/>
      <c r="L27" s="5"/>
      <c r="M27" s="5"/>
      <c r="N27" s="5"/>
      <c r="O27" s="5"/>
      <c r="P27" s="5"/>
      <c r="Q27" s="5"/>
    </row>
    <row r="28" spans="1:17" s="22" customFormat="1" ht="31.5" customHeight="1" x14ac:dyDescent="0.25">
      <c r="A28" s="21"/>
      <c r="B28" s="9"/>
      <c r="C28" s="21"/>
      <c r="D28" s="21"/>
      <c r="E28" s="1" t="s">
        <v>0</v>
      </c>
      <c r="F28" s="24"/>
      <c r="G28" s="24">
        <v>0</v>
      </c>
      <c r="J28" s="21"/>
      <c r="K28" s="9"/>
      <c r="L28" s="21"/>
      <c r="M28" s="21"/>
      <c r="N28" s="21"/>
      <c r="O28" s="21"/>
      <c r="P28" s="21"/>
      <c r="Q28" s="21"/>
    </row>
    <row r="29" spans="1:17" s="22" customFormat="1" ht="31.5" customHeight="1" x14ac:dyDescent="0.25">
      <c r="A29" s="21"/>
      <c r="B29" s="9"/>
      <c r="C29" s="21"/>
      <c r="D29" s="21"/>
      <c r="E29" s="1" t="s">
        <v>1</v>
      </c>
      <c r="F29" s="24"/>
      <c r="G29" s="24">
        <f>G28/100*20</f>
        <v>0</v>
      </c>
    </row>
    <row r="30" spans="1:17" s="22" customFormat="1" ht="31.5" customHeight="1" x14ac:dyDescent="0.25">
      <c r="A30" s="21"/>
      <c r="B30" s="9"/>
      <c r="C30" s="21"/>
      <c r="D30" s="21"/>
      <c r="E30" s="1" t="s">
        <v>2</v>
      </c>
      <c r="F30" s="24"/>
      <c r="G30" s="24">
        <f>G29+G28</f>
        <v>0</v>
      </c>
    </row>
    <row r="34" spans="1:2" ht="15.75" x14ac:dyDescent="0.2">
      <c r="A34" s="11" t="s">
        <v>6</v>
      </c>
      <c r="B34" s="12" t="s">
        <v>34</v>
      </c>
    </row>
    <row r="35" spans="1:2" ht="15.75" x14ac:dyDescent="0.2">
      <c r="A35" s="11" t="s">
        <v>7</v>
      </c>
      <c r="B35" s="12" t="s">
        <v>8</v>
      </c>
    </row>
    <row r="36" spans="1:2" ht="15.75" x14ac:dyDescent="0.2">
      <c r="A36" s="11" t="s">
        <v>9</v>
      </c>
      <c r="B36" s="13" t="s">
        <v>10</v>
      </c>
    </row>
    <row r="37" spans="1:2" ht="15.75" x14ac:dyDescent="0.2">
      <c r="A37" s="11" t="s">
        <v>11</v>
      </c>
      <c r="B37" s="12" t="s">
        <v>14</v>
      </c>
    </row>
    <row r="38" spans="1:2" ht="15.75" x14ac:dyDescent="0.2">
      <c r="A38" s="11" t="s">
        <v>12</v>
      </c>
      <c r="B38" s="12" t="s">
        <v>13</v>
      </c>
    </row>
  </sheetData>
  <mergeCells count="16">
    <mergeCell ref="A21:E21"/>
    <mergeCell ref="B17:C17"/>
    <mergeCell ref="B18:C18"/>
    <mergeCell ref="B19:C19"/>
    <mergeCell ref="B20:C20"/>
    <mergeCell ref="A16:E16"/>
    <mergeCell ref="A6:G6"/>
    <mergeCell ref="A9:G9"/>
    <mergeCell ref="A12:G12"/>
    <mergeCell ref="C8:G8"/>
    <mergeCell ref="C11:G11"/>
    <mergeCell ref="B10:D10"/>
    <mergeCell ref="B22:C22"/>
    <mergeCell ref="B23:C23"/>
    <mergeCell ref="B24:C24"/>
    <mergeCell ref="B25:C25"/>
  </mergeCells>
  <phoneticPr fontId="4" type="noConversion"/>
  <hyperlinks>
    <hyperlink ref="B36" r:id="rId1" xr:uid="{829F8682-E158-489A-8556-26CBA188ABDA}"/>
  </hyperlinks>
  <pageMargins left="0.70866141732283472" right="0.70866141732283472" top="0.74803149606299213" bottom="0.74803149606299213" header="0.31496062992125984" footer="0.31496062992125984"/>
  <pageSetup paperSize="9" scale="56" fitToHeight="2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TAHMİNİ BEDEL İSTEME FORMU</vt:lpstr>
      <vt:lpstr>'TAHMİNİ BEDEL İSTEME FORMU'!Yazdırma_Alanı</vt:lpstr>
      <vt:lpstr>'TAHMİNİ BEDEL İSTEME FORMU'!Yazdırma_Başlıkları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Stevan</dc:creator>
  <cp:lastModifiedBy>İbrahim ÇELİK</cp:lastModifiedBy>
  <cp:lastPrinted>2026-05-30T07:39:09Z</cp:lastPrinted>
  <dcterms:created xsi:type="dcterms:W3CDTF">2015-12-26T16:25:20Z</dcterms:created>
  <dcterms:modified xsi:type="dcterms:W3CDTF">2026-06-26T11:03:51Z</dcterms:modified>
</cp:coreProperties>
</file>